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Лист1!$10:$10</definedName>
  </definedNames>
  <calcPr calcId="125725" iterate="1"/>
</workbook>
</file>

<file path=xl/calcChain.xml><?xml version="1.0" encoding="utf-8"?>
<calcChain xmlns="http://schemas.openxmlformats.org/spreadsheetml/2006/main">
  <c r="E12" i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2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D21" l="1"/>
  <c r="E11" l="1"/>
</calcChain>
</file>

<file path=xl/sharedStrings.xml><?xml version="1.0" encoding="utf-8"?>
<sst xmlns="http://schemas.openxmlformats.org/spreadsheetml/2006/main" count="109" uniqueCount="106">
  <si>
    <t>Приложение № 1</t>
  </si>
  <si>
    <t>Маслянинского района Новосибирской области</t>
  </si>
  <si>
    <t xml:space="preserve"> Маслянинского района Новосибирской области 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</si>
  <si>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</si>
  <si>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</si>
  <si>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</si>
  <si>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</si>
  <si>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</si>
  <si>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</si>
  <si>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</si>
  <si>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</si>
  <si>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</si>
  <si>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000 1 01 02000 01 0000 110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</si>
  <si>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</si>
  <si>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</si>
  <si>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</si>
  <si>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</si>
  <si>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</si>
  <si>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000 1 05 04000 02 0000 110</t>
  </si>
  <si>
    <t xml:space="preserve">Государственная пошлина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</si>
  <si>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</si>
  <si>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</si>
  <si>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</si>
  <si>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</si>
  <si>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Платежи при пользовании природными ресурсами</t>
  </si>
  <si>
    <t>000 1 12 01000 01 6000 120</t>
  </si>
  <si>
    <t>Прочие доходы от компенсации затрат бюджетов муниципальных районов</t>
  </si>
  <si>
    <t>000 1 13 02995 05 0000 130</t>
  </si>
  <si>
    <t>Денежные взыскания (штрафы)</t>
  </si>
  <si>
    <t>000 1 16 00000 00 6000 140</t>
  </si>
  <si>
    <t>Невыясненные поступления, зачисляемые в бюджеты муниципальных районов</t>
  </si>
  <si>
    <t>Дотации бюджетам муниципальных районов на выравнивание бюджетной обеспеченности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</si>
  <si>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</si>
  <si>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</si>
  <si>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</si>
  <si>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</si>
  <si>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</si>
  <si>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</si>
  <si>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</si>
  <si>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доходы от оказания платных услуг (работ) получателями средств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</si>
  <si>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</si>
  <si>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000 1 05 01000 00 0000 110</t>
  </si>
  <si>
    <t>Налог, взимаемый в связи с применением упрощенной системы налогообложения</t>
  </si>
  <si>
    <t>000 1 13 01995 05 0000 130</t>
  </si>
  <si>
    <t>000 2 02 15001 05 0000 150</t>
  </si>
  <si>
    <t>000 2 02 20216 00 0000 150</t>
  </si>
  <si>
    <t>000 2 02 25519 00 0000 150</t>
  </si>
  <si>
    <t>000 2 02 25527 00 0000 150</t>
  </si>
  <si>
    <t>000 2 02 25555 00 0000 150</t>
  </si>
  <si>
    <t>000 2 02 35082 05 0000 150</t>
  </si>
  <si>
    <t>000 2 19 60010 05 0000 150</t>
  </si>
  <si>
    <t>000 2 02 49999 05 0000 150</t>
  </si>
  <si>
    <t>000 2 02 40014 05 0000 150</t>
  </si>
  <si>
    <t>000 2 02 35120 00 0000 150</t>
  </si>
  <si>
    <t>000 2 02 35118 05 0000 150</t>
  </si>
  <si>
    <t>000 1 17 05050 05 0000 180</t>
  </si>
  <si>
    <t>000 1 13 02065 05 0000 130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</si>
  <si>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 </t>
  </si>
  <si>
    <t>000 1 14 02052 05 0000 410</t>
  </si>
  <si>
    <t>Прочие безвозмездные поступления в бюджеты муниципальных районов</t>
  </si>
  <si>
    <t>000 2 07 05030 05 0000 150</t>
  </si>
  <si>
    <t>Транспортный налог</t>
  </si>
  <si>
    <t>000 1 06 04000 02 0000 110</t>
  </si>
  <si>
    <t xml:space="preserve">Исполнение бюджета Маслянинского района Новосибирской области                                                                  по доходам за полугодие 2020 года                                                                                   </t>
  </si>
  <si>
    <t>за полугодие 2020 года"</t>
  </si>
  <si>
    <t xml:space="preserve">к решению 38 сессии Совета депутатов 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</si>
  <si>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</si>
  <si>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000 1 11 03050 05 0000 120</t>
  </si>
  <si>
    <t>000 1 08 00000 00 0000 110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</si>
  <si>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</si>
  <si>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</si>
  <si>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887 1 11 05013 05 0000 120</t>
  </si>
  <si>
    <t>887 1 11 05013 13 0000 120</t>
  </si>
  <si>
    <t>-</t>
  </si>
  <si>
    <t xml:space="preserve">Субсидии бюджетам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</si>
  <si>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</si>
  <si>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</si>
  <si>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000 2 02 25169 05 0000 150</t>
  </si>
  <si>
    <t>000 2 02 25304 05 0000 150</t>
  </si>
  <si>
    <t>000 2 02 25467 05 0000 150</t>
  </si>
  <si>
    <t>Субсидии бюджетам муниципальных районов на поддержку отрасли культуры</t>
  </si>
  <si>
    <t>Субсидии бюджетам на государственную поддержку малого и среднего предпринимательства в субъектах Российской Федерации</t>
  </si>
  <si>
    <t>Субсидии бюджетам на реализацию программ формирования современной городской среды</t>
  </si>
  <si>
    <t>Субсидии бюджетам на обеспечение комплексного развития сельских территорий</t>
  </si>
  <si>
    <t>000 2 02 25576 00 0000 150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</si>
  <si>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</si>
  <si>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000 2 02 27576 00 0000 150</t>
  </si>
  <si>
    <t>Прочие субсидии</t>
  </si>
  <si>
    <t>000 2 02 29999 00 0000 150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</si>
  <si>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</si>
  <si>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</si>
  <si>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</si>
  <si>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000 2 02 45160 00 0000 150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</si>
  <si>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</si>
  <si>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887 2 02 45303 05 0000 150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</si>
  <si>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</si>
  <si>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000 2 18 60010 05 0000 150</t>
  </si>
  <si>
    <t>Субсидии бюджетам на софинансирование капитальных вложений в объекты муниципальной собственности</t>
  </si>
  <si>
    <t>000 2 02 20077 00 0000 150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</si>
  <si>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</si>
  <si>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</si>
  <si>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</si>
  <si>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</si>
  <si>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</si>
  <si>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</si>
  <si>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от 26 августа 2020 г. №    328   "Об исполнении бюджета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</si>
</sst>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 Cyr"/>
      <family val="1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9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46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 applyAlignment="1"/>
    <xf numFmtId="0" fontId="1" fillId="2" borderId="0" xfId="0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6" fillId="0" borderId="0" xfId="2" applyFont="1" applyBorder="1" applyAlignment="1">
      <alignment horizontal="right"/>
    </xf>
    <xf numFmtId="49" fontId="6" fillId="0" borderId="0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4" xfId="2" applyNumberFormat="1" applyFont="1" applyFill="1" applyBorder="1" applyAlignment="1">
      <alignment horizontal="left" vertical="center" wrapText="1"/>
    </xf>
    <xf numFmtId="0" fontId="3" fillId="0" borderId="6" xfId="2" applyNumberFormat="1" applyFont="1" applyFill="1" applyBorder="1" applyAlignment="1">
      <alignment horizontal="left" vertical="center" wrapText="1"/>
    </xf>
    <xf numFmtId="0" fontId="10" fillId="0" borderId="0" xfId="0" applyFont="1"/>
    <xf numFmtId="4" fontId="10" fillId="0" borderId="0" xfId="0" applyNumberFormat="1" applyFont="1"/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/>
    </xf>
    <xf numFmtId="0" fontId="11" fillId="2" borderId="0" xfId="0" applyFont="1" applyFill="1" applyAlignment="1">
      <alignment horizontal="right"/>
    </xf>
    <xf numFmtId="4" fontId="8" fillId="0" borderId="5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4" fontId="9" fillId="0" borderId="5" xfId="2" applyNumberFormat="1" applyFont="1" applyFill="1" applyBorder="1" applyAlignment="1">
      <alignment horizontal="center" vertical="center" wrapText="1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8" xfId="2" applyNumberFormat="1" applyFont="1" applyFill="1" applyBorder="1" applyAlignment="1">
      <alignment horizontal="center" vertical="center" wrapText="1"/>
    </xf>
    <xf numFmtId="4" fontId="9" fillId="0" borderId="7" xfId="2" applyNumberFormat="1" applyFont="1" applyFill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/>
    </xf>
    <xf numFmtId="49" fontId="3" fillId="0" borderId="9" xfId="2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3" fillId="0" borderId="10" xfId="2" applyNumberFormat="1" applyFont="1" applyFill="1" applyBorder="1" applyAlignment="1">
      <alignment horizontal="left" vertical="center" wrapText="1"/>
    </xf>
    <xf numFmtId="49" fontId="3" fillId="0" borderId="11" xfId="2" applyNumberFormat="1" applyFont="1" applyFill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center" vertical="center"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left" vertical="center" wrapText="1"/>
    </xf>
    <xf numFmtId="4" fontId="9" fillId="0" borderId="0" xfId="2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left" vertical="center" wrapText="1"/>
    </xf>
    <xf numFmtId="49" fontId="12" fillId="2" borderId="0" xfId="1" applyNumberFormat="1" applyFont="1" applyFill="1" applyBorder="1" applyAlignment="1">
      <alignment horizontal="center" wrapText="1"/>
    </xf>
    <xf numFmtId="0" fontId="5" fillId="0" borderId="0" xfId="2" applyFont="1" applyAlignment="1">
      <alignment horizontal="left" vertical="center" wrapText="1"/>
    </xf>
    <xf numFmtId="0" fontId="13" fillId="2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_вспом. таблиица по расходам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9"/>
  <sheetViews>
    <sheetView tabSelected="1" zoomScale="90" zoomScaleNormal="90" workbookViewId="0">
      <selection activeCell="B4" sqref="B4:E4"/>
    </sheetView>
  </sheetViews>
  <sheetFormatPr defaultRowHeight="14.4"/>
  <cols>
    <col min="1" max="1" width="30.109375" customWidth="1"/>
    <col min="2" max="2" width="27.44140625" customWidth="1"/>
    <col min="3" max="5" width="15.44140625" customWidth="1"/>
  </cols>
  <sheetData>
    <row r="1" spans="1:5">
      <c r="A1" s="1"/>
      <c r="B1" s="2"/>
      <c r="C1" s="2"/>
      <c r="D1" s="3"/>
      <c r="E1" s="24" t="s">
        <v>0</v>
      </c>
    </row>
    <row r="2" spans="1:5">
      <c r="A2" s="4"/>
      <c r="B2" s="4"/>
      <c r="C2" s="4"/>
      <c r="D2" s="3"/>
      <c r="E2" s="23" t="s">
        <v>65</v>
      </c>
    </row>
    <row r="3" spans="1:5">
      <c r="A3" s="4"/>
      <c r="B3" s="4"/>
      <c r="C3" s="4"/>
      <c r="D3" s="3"/>
      <c r="E3" s="23" t="s">
        <v>1</v>
      </c>
    </row>
    <row r="4" spans="1:5">
      <c r="A4" s="4"/>
      <c r="B4" s="45" t="s">
        <v>105</v>
      </c>
      <c r="C4" s="45"/>
      <c r="D4" s="45"/>
      <c r="E4" s="45"/>
    </row>
    <row r="5" spans="1:5">
      <c r="A5" s="3"/>
      <c r="B5" s="4"/>
      <c r="C5" s="4"/>
      <c r="D5" s="3"/>
      <c r="E5" s="23" t="s">
        <v>2</v>
      </c>
    </row>
    <row r="6" spans="1:5">
      <c r="A6" s="3"/>
      <c r="B6" s="4"/>
      <c r="C6" s="4"/>
      <c r="D6" s="3"/>
      <c r="E6" s="23" t="s">
        <v>64</v>
      </c>
    </row>
    <row r="7" spans="1:5" ht="45.75" customHeight="1">
      <c r="A7" s="43" t="s">
        <v>63</v>
      </c>
      <c r="B7" s="43"/>
      <c r="C7" s="43"/>
      <c r="D7" s="43"/>
      <c r="E7" s="43"/>
    </row>
    <row r="8" spans="1:5" ht="15.6">
      <c r="A8" s="5"/>
      <c r="B8" s="5"/>
      <c r="C8" s="5"/>
      <c r="D8" s="6" t="s">
        <v>3</v>
      </c>
      <c r="E8" s="5"/>
    </row>
    <row r="9" spans="1:5" ht="15" thickBot="1">
      <c r="A9" s="44"/>
      <c r="B9" s="44"/>
      <c r="C9" s="44"/>
      <c r="D9" s="7"/>
      <c r="E9" s="8"/>
    </row>
    <row r="10" spans="1:5" ht="31.2" thickBot="1">
      <c r="A10" s="9" t="s">
        <v>4</v>
      </c>
      <c r="B10" s="10" t="s">
        <v>5</v>
      </c>
      <c r="C10" s="11" t="s">
        <v>6</v>
      </c>
      <c r="D10" s="11" t="s">
        <v>7</v>
      </c>
      <c r="E10" s="12" t="s">
        <v>8</v>
      </c>
    </row>
    <row r="11" spans="1:5" ht="15" thickBot="1">
      <c r="A11" s="36" t="s">
        <v>9</v>
      </c>
      <c r="B11" s="37" t="s">
        <v>10</v>
      </c>
      <c r="C11" s="39">
        <v>1348637.02</v>
      </c>
      <c r="D11" s="39">
        <v>474501.48</v>
      </c>
      <c r="E11" s="38">
        <f>D11/C11*100</f>
        <v>35.183779843148599</v>
      </c>
    </row>
    <row r="12" spans="1:5" ht="27.75" customHeight="1" thickBot="1">
      <c r="A12" s="13" t="s">
        <v>11</v>
      </c>
      <c r="B12" s="18" t="s">
        <v>12</v>
      </c>
      <c r="C12" s="26">
        <v>79261.3</v>
      </c>
      <c r="D12" s="26">
        <v>36590.262999999999</v>
      </c>
      <c r="E12" s="38">
        <f t="shared" ref="E12:E54" si="0">D12/C12*100</f>
        <v>46.16409647583373</v>
      </c>
    </row>
    <row r="13" spans="1:5" ht="40.200000000000003" thickBot="1">
      <c r="A13" s="13" t="s">
        <v>42</v>
      </c>
      <c r="B13" s="18" t="s">
        <v>41</v>
      </c>
      <c r="C13" s="26">
        <v>9868.4</v>
      </c>
      <c r="D13" s="26">
        <v>5777.982</v>
      </c>
      <c r="E13" s="38">
        <f t="shared" si="0"/>
        <v>58.550342507397346</v>
      </c>
    </row>
    <row r="14" spans="1:5" ht="40.200000000000003" thickBot="1">
      <c r="A14" s="13" t="s">
        <v>13</v>
      </c>
      <c r="B14" s="18" t="s">
        <v>14</v>
      </c>
      <c r="C14" s="26">
        <v>9391.7999999999993</v>
      </c>
      <c r="D14" s="26">
        <v>4920.88</v>
      </c>
      <c r="E14" s="38">
        <f t="shared" si="0"/>
        <v>52.395493941523462</v>
      </c>
    </row>
    <row r="15" spans="1:5" ht="27" thickBot="1">
      <c r="A15" s="14" t="s">
        <v>15</v>
      </c>
      <c r="B15" s="19" t="s">
        <v>16</v>
      </c>
      <c r="C15" s="26">
        <v>325.60000000000002</v>
      </c>
      <c r="D15" s="26">
        <v>341.72</v>
      </c>
      <c r="E15" s="38">
        <f t="shared" si="0"/>
        <v>104.95085995085995</v>
      </c>
    </row>
    <row r="16" spans="1:5" ht="66.599999999999994" thickBot="1">
      <c r="A16" s="14" t="s">
        <v>17</v>
      </c>
      <c r="B16" s="19" t="s">
        <v>18</v>
      </c>
      <c r="C16" s="26">
        <v>260</v>
      </c>
      <c r="D16" s="26">
        <v>64.52</v>
      </c>
      <c r="E16" s="38">
        <f t="shared" si="0"/>
        <v>24.815384615384612</v>
      </c>
    </row>
    <row r="17" spans="1:5" ht="15" thickBot="1">
      <c r="A17" s="14" t="s">
        <v>61</v>
      </c>
      <c r="B17" s="19" t="s">
        <v>62</v>
      </c>
      <c r="C17" s="26">
        <v>7717.6</v>
      </c>
      <c r="D17" s="26">
        <v>1734.35</v>
      </c>
      <c r="E17" s="38">
        <f t="shared" si="0"/>
        <v>22.472659894267647</v>
      </c>
    </row>
    <row r="18" spans="1:5" ht="15" thickBot="1">
      <c r="A18" s="14" t="s">
        <v>19</v>
      </c>
      <c r="B18" s="19" t="s">
        <v>68</v>
      </c>
      <c r="C18" s="26">
        <v>845.1</v>
      </c>
      <c r="D18" s="26">
        <v>572.4</v>
      </c>
      <c r="E18" s="38">
        <f t="shared" si="0"/>
        <v>67.731629392971243</v>
      </c>
    </row>
    <row r="19" spans="1:5" ht="66.599999999999994" thickBot="1">
      <c r="A19" s="14" t="s">
        <v>66</v>
      </c>
      <c r="B19" s="26" t="s">
        <v>67</v>
      </c>
      <c r="C19" s="26">
        <v>16.829999999999998</v>
      </c>
      <c r="D19" s="29">
        <v>8.41</v>
      </c>
      <c r="E19" s="38">
        <f t="shared" si="0"/>
        <v>49.970291146761738</v>
      </c>
    </row>
    <row r="20" spans="1:5" ht="164.25" customHeight="1" thickBot="1">
      <c r="A20" s="14" t="s">
        <v>69</v>
      </c>
      <c r="B20" s="19" t="s">
        <v>71</v>
      </c>
      <c r="C20" s="26">
        <v>2066.1999999999998</v>
      </c>
      <c r="D20" s="29">
        <v>583.52</v>
      </c>
      <c r="E20" s="38">
        <f t="shared" si="0"/>
        <v>28.241215758397058</v>
      </c>
    </row>
    <row r="21" spans="1:5" ht="137.25" customHeight="1" thickBot="1">
      <c r="A21" s="40" t="s">
        <v>70</v>
      </c>
      <c r="B21" s="19" t="s">
        <v>72</v>
      </c>
      <c r="C21" s="26">
        <v>239.6</v>
      </c>
      <c r="D21" s="29">
        <f>9.61+133.6</f>
        <v>143.20999999999998</v>
      </c>
      <c r="E21" s="38">
        <f t="shared" si="0"/>
        <v>59.770450751252078</v>
      </c>
    </row>
    <row r="22" spans="1:5" ht="132.6" thickBot="1">
      <c r="A22" s="14" t="s">
        <v>20</v>
      </c>
      <c r="B22" s="19" t="s">
        <v>21</v>
      </c>
      <c r="C22" s="26">
        <v>420.3</v>
      </c>
      <c r="D22" s="26">
        <v>142.66999999999999</v>
      </c>
      <c r="E22" s="38">
        <f t="shared" si="0"/>
        <v>33.94480133238163</v>
      </c>
    </row>
    <row r="23" spans="1:5" ht="131.25" customHeight="1" thickBot="1">
      <c r="A23" s="14" t="s">
        <v>22</v>
      </c>
      <c r="B23" s="19" t="s">
        <v>23</v>
      </c>
      <c r="C23" s="26">
        <v>205</v>
      </c>
      <c r="D23" s="26">
        <v>149.97</v>
      </c>
      <c r="E23" s="38">
        <f t="shared" si="0"/>
        <v>73.15609756097561</v>
      </c>
    </row>
    <row r="24" spans="1:5" ht="27" thickBot="1">
      <c r="A24" s="14" t="s">
        <v>24</v>
      </c>
      <c r="B24" s="18" t="s">
        <v>25</v>
      </c>
      <c r="C24" s="26">
        <v>426.2</v>
      </c>
      <c r="D24" s="26">
        <v>124.19</v>
      </c>
      <c r="E24" s="38">
        <f t="shared" si="0"/>
        <v>29.138901923979354</v>
      </c>
    </row>
    <row r="25" spans="1:5" ht="60.75" customHeight="1" thickBot="1">
      <c r="A25" s="14" t="s">
        <v>39</v>
      </c>
      <c r="B25" s="18" t="s">
        <v>43</v>
      </c>
      <c r="C25" s="26">
        <v>21566.3</v>
      </c>
      <c r="D25" s="26">
        <v>6508.3109999999997</v>
      </c>
      <c r="E25" s="38">
        <f t="shared" si="0"/>
        <v>30.178152951595777</v>
      </c>
    </row>
    <row r="26" spans="1:5" ht="41.25" customHeight="1" thickBot="1">
      <c r="A26" s="14" t="s">
        <v>26</v>
      </c>
      <c r="B26" s="19" t="s">
        <v>56</v>
      </c>
      <c r="C26" s="26">
        <v>176.2</v>
      </c>
      <c r="D26" s="26">
        <v>160.053</v>
      </c>
      <c r="E26" s="38">
        <f t="shared" si="0"/>
        <v>90.835981838819521</v>
      </c>
    </row>
    <row r="27" spans="1:5" ht="66.599999999999994" thickBot="1">
      <c r="A27" s="14" t="s">
        <v>40</v>
      </c>
      <c r="B27" s="19" t="s">
        <v>27</v>
      </c>
      <c r="C27" s="26">
        <v>237.1</v>
      </c>
      <c r="D27" s="26">
        <v>137.39400000000001</v>
      </c>
      <c r="E27" s="38">
        <f t="shared" si="0"/>
        <v>57.947701391817809</v>
      </c>
    </row>
    <row r="28" spans="1:5" ht="149.25" customHeight="1" thickBot="1">
      <c r="A28" s="14" t="s">
        <v>57</v>
      </c>
      <c r="B28" s="19" t="s">
        <v>58</v>
      </c>
      <c r="C28" s="26">
        <v>446</v>
      </c>
      <c r="D28" s="26">
        <v>446</v>
      </c>
      <c r="E28" s="38">
        <f t="shared" si="0"/>
        <v>100</v>
      </c>
    </row>
    <row r="29" spans="1:5" ht="106.2" thickBot="1">
      <c r="A29" s="14" t="s">
        <v>99</v>
      </c>
      <c r="B29" s="19" t="s">
        <v>100</v>
      </c>
      <c r="C29" s="26">
        <v>174.3</v>
      </c>
      <c r="D29" s="26">
        <v>178.56</v>
      </c>
      <c r="E29" s="38">
        <f t="shared" si="0"/>
        <v>102.44406196213424</v>
      </c>
    </row>
    <row r="30" spans="1:5" ht="79.8" thickBot="1">
      <c r="A30" s="14" t="s">
        <v>101</v>
      </c>
      <c r="B30" s="19" t="s">
        <v>102</v>
      </c>
      <c r="C30" s="26">
        <v>2.9</v>
      </c>
      <c r="D30" s="26">
        <v>5.64</v>
      </c>
      <c r="E30" s="38">
        <f t="shared" si="0"/>
        <v>194.48275862068965</v>
      </c>
    </row>
    <row r="31" spans="1:5" ht="93" thickBot="1">
      <c r="A31" s="14" t="s">
        <v>103</v>
      </c>
      <c r="B31" s="19" t="s">
        <v>104</v>
      </c>
      <c r="C31" s="26">
        <v>0</v>
      </c>
      <c r="D31" s="26">
        <v>2.7</v>
      </c>
      <c r="E31" s="38" t="s">
        <v>73</v>
      </c>
    </row>
    <row r="32" spans="1:5" ht="15" thickBot="1">
      <c r="A32" s="13" t="s">
        <v>28</v>
      </c>
      <c r="B32" s="18" t="s">
        <v>29</v>
      </c>
      <c r="C32" s="26">
        <v>153</v>
      </c>
      <c r="D32" s="26">
        <v>374.89100000000002</v>
      </c>
      <c r="E32" s="38">
        <f t="shared" si="0"/>
        <v>245.02679738562091</v>
      </c>
    </row>
    <row r="33" spans="1:6" ht="40.200000000000003" thickBot="1">
      <c r="A33" s="14" t="s">
        <v>30</v>
      </c>
      <c r="B33" s="19" t="s">
        <v>55</v>
      </c>
      <c r="C33" s="29">
        <v>0</v>
      </c>
      <c r="D33" s="26">
        <v>0</v>
      </c>
      <c r="E33" s="38" t="s">
        <v>73</v>
      </c>
    </row>
    <row r="34" spans="1:6" ht="53.4" thickBot="1">
      <c r="A34" s="14" t="s">
        <v>31</v>
      </c>
      <c r="B34" s="19" t="s">
        <v>44</v>
      </c>
      <c r="C34" s="26">
        <v>73896.899999999994</v>
      </c>
      <c r="D34" s="26">
        <v>37031.1</v>
      </c>
      <c r="E34" s="38">
        <f t="shared" si="0"/>
        <v>50.11184501650272</v>
      </c>
    </row>
    <row r="35" spans="1:6" ht="67.5" customHeight="1" thickBot="1">
      <c r="A35" s="14" t="s">
        <v>97</v>
      </c>
      <c r="B35" s="19" t="s">
        <v>98</v>
      </c>
      <c r="C35" s="26">
        <v>22550.6</v>
      </c>
      <c r="D35" s="26">
        <v>0</v>
      </c>
      <c r="E35" s="38">
        <f t="shared" si="0"/>
        <v>0</v>
      </c>
    </row>
    <row r="36" spans="1:6" ht="145.80000000000001" thickBot="1">
      <c r="A36" s="21" t="s">
        <v>37</v>
      </c>
      <c r="B36" s="26" t="s">
        <v>45</v>
      </c>
      <c r="C36" s="26">
        <v>48588.9</v>
      </c>
      <c r="D36" s="26">
        <v>0</v>
      </c>
      <c r="E36" s="38">
        <f t="shared" si="0"/>
        <v>0</v>
      </c>
    </row>
    <row r="37" spans="1:6" ht="152.25" customHeight="1" thickBot="1">
      <c r="A37" s="21" t="s">
        <v>74</v>
      </c>
      <c r="B37" s="26" t="s">
        <v>77</v>
      </c>
      <c r="C37" s="26">
        <v>5434.2</v>
      </c>
      <c r="D37" s="26">
        <v>3200</v>
      </c>
      <c r="E37" s="38">
        <f t="shared" si="0"/>
        <v>58.886312612712089</v>
      </c>
    </row>
    <row r="38" spans="1:6" ht="106.2" thickBot="1">
      <c r="A38" s="21" t="s">
        <v>75</v>
      </c>
      <c r="B38" s="26" t="s">
        <v>78</v>
      </c>
      <c r="C38" s="26">
        <v>2718.8</v>
      </c>
      <c r="D38" s="26">
        <v>0</v>
      </c>
      <c r="E38" s="38">
        <f t="shared" si="0"/>
        <v>0</v>
      </c>
    </row>
    <row r="39" spans="1:6" ht="106.2" thickBot="1">
      <c r="A39" s="21" t="s">
        <v>76</v>
      </c>
      <c r="B39" s="25" t="s">
        <v>79</v>
      </c>
      <c r="C39" s="26">
        <v>681.4</v>
      </c>
      <c r="D39" s="26">
        <v>405.43</v>
      </c>
      <c r="E39" s="38">
        <f t="shared" si="0"/>
        <v>59.499559729967721</v>
      </c>
    </row>
    <row r="40" spans="1:6" ht="45" customHeight="1" thickBot="1">
      <c r="A40" s="21" t="s">
        <v>80</v>
      </c>
      <c r="B40" s="25" t="s">
        <v>46</v>
      </c>
      <c r="C40" s="29">
        <v>100</v>
      </c>
      <c r="D40" s="29">
        <v>0</v>
      </c>
      <c r="E40" s="38">
        <f t="shared" si="0"/>
        <v>0</v>
      </c>
    </row>
    <row r="41" spans="1:6" ht="79.8" thickBot="1">
      <c r="A41" s="21" t="s">
        <v>81</v>
      </c>
      <c r="B41" s="25" t="s">
        <v>47</v>
      </c>
      <c r="C41" s="26">
        <v>386.5</v>
      </c>
      <c r="D41" s="29">
        <v>193.3</v>
      </c>
      <c r="E41" s="38">
        <f t="shared" si="0"/>
        <v>50.01293661060803</v>
      </c>
    </row>
    <row r="42" spans="1:6" ht="53.4" thickBot="1">
      <c r="A42" s="21" t="s">
        <v>82</v>
      </c>
      <c r="B42" s="25" t="s">
        <v>48</v>
      </c>
      <c r="C42" s="26">
        <v>9956.1</v>
      </c>
      <c r="D42" s="29">
        <v>0</v>
      </c>
      <c r="E42" s="38">
        <f t="shared" si="0"/>
        <v>0</v>
      </c>
      <c r="F42" s="41"/>
    </row>
    <row r="43" spans="1:6" ht="37.5" customHeight="1" thickBot="1">
      <c r="A43" s="21" t="s">
        <v>83</v>
      </c>
      <c r="B43" s="26" t="s">
        <v>84</v>
      </c>
      <c r="C43" s="26">
        <v>141693</v>
      </c>
      <c r="D43" s="29">
        <v>2866.25</v>
      </c>
      <c r="E43" s="38">
        <f t="shared" si="0"/>
        <v>2.0228592802749605</v>
      </c>
    </row>
    <row r="44" spans="1:6" ht="106.2" thickBot="1">
      <c r="A44" s="14" t="s">
        <v>85</v>
      </c>
      <c r="B44" s="19" t="s">
        <v>86</v>
      </c>
      <c r="C44" s="26">
        <v>129006.39999999999</v>
      </c>
      <c r="D44" s="26">
        <v>0</v>
      </c>
      <c r="E44" s="38">
        <f t="shared" si="0"/>
        <v>0</v>
      </c>
    </row>
    <row r="45" spans="1:6" ht="15" thickBot="1">
      <c r="A45" s="14" t="s">
        <v>87</v>
      </c>
      <c r="B45" s="19" t="s">
        <v>88</v>
      </c>
      <c r="C45" s="26">
        <v>217649.4</v>
      </c>
      <c r="D45" s="26">
        <v>97924.2</v>
      </c>
      <c r="E45" s="38">
        <f t="shared" si="0"/>
        <v>44.991716035054537</v>
      </c>
    </row>
    <row r="46" spans="1:6" ht="53.4" thickBot="1">
      <c r="A46" s="14" t="s">
        <v>89</v>
      </c>
      <c r="B46" s="19" t="s">
        <v>90</v>
      </c>
      <c r="C46" s="26">
        <v>511046.3</v>
      </c>
      <c r="D46" s="26">
        <v>271224.09999999998</v>
      </c>
      <c r="E46" s="38">
        <f t="shared" si="0"/>
        <v>53.072314582846992</v>
      </c>
    </row>
    <row r="47" spans="1:6" ht="119.4" thickBot="1">
      <c r="A47" s="14" t="s">
        <v>32</v>
      </c>
      <c r="B47" s="19" t="s">
        <v>49</v>
      </c>
      <c r="C47" s="29">
        <v>6375.8</v>
      </c>
      <c r="D47" s="29">
        <v>0</v>
      </c>
      <c r="E47" s="38">
        <f t="shared" si="0"/>
        <v>0</v>
      </c>
    </row>
    <row r="48" spans="1:6" ht="79.8" thickBot="1">
      <c r="A48" s="14" t="s">
        <v>33</v>
      </c>
      <c r="B48" s="19" t="s">
        <v>54</v>
      </c>
      <c r="C48" s="29">
        <v>1856.4</v>
      </c>
      <c r="D48" s="26">
        <v>928.2</v>
      </c>
      <c r="E48" s="38">
        <f t="shared" si="0"/>
        <v>50</v>
      </c>
    </row>
    <row r="49" spans="1:5" ht="80.400000000000006" thickBot="1">
      <c r="A49" s="22" t="s">
        <v>38</v>
      </c>
      <c r="B49" s="25" t="s">
        <v>53</v>
      </c>
      <c r="C49" s="29">
        <v>29.1</v>
      </c>
      <c r="D49" s="26">
        <v>0</v>
      </c>
      <c r="E49" s="38">
        <f t="shared" si="0"/>
        <v>0</v>
      </c>
    </row>
    <row r="50" spans="1:5" ht="119.4" thickBot="1">
      <c r="A50" s="14" t="s">
        <v>34</v>
      </c>
      <c r="B50" s="19" t="s">
        <v>52</v>
      </c>
      <c r="C50" s="29">
        <v>544.4</v>
      </c>
      <c r="D50" s="29">
        <v>22.4</v>
      </c>
      <c r="E50" s="38">
        <f t="shared" si="0"/>
        <v>4.1146216017634094</v>
      </c>
    </row>
    <row r="51" spans="1:5" ht="79.8" thickBot="1">
      <c r="A51" s="14" t="s">
        <v>91</v>
      </c>
      <c r="B51" s="19" t="s">
        <v>92</v>
      </c>
      <c r="C51" s="29">
        <v>2253.33</v>
      </c>
      <c r="D51" s="29">
        <v>2103.8229999999999</v>
      </c>
      <c r="E51" s="38">
        <f t="shared" si="0"/>
        <v>93.365064149503169</v>
      </c>
    </row>
    <row r="52" spans="1:5" ht="132.6" thickBot="1">
      <c r="A52" s="14" t="s">
        <v>93</v>
      </c>
      <c r="B52" s="19" t="s">
        <v>94</v>
      </c>
      <c r="C52" s="29">
        <v>7405.8</v>
      </c>
      <c r="D52" s="29">
        <v>0</v>
      </c>
      <c r="E52" s="38">
        <f t="shared" si="0"/>
        <v>0</v>
      </c>
    </row>
    <row r="53" spans="1:5" ht="53.4" thickBot="1">
      <c r="A53" s="14" t="s">
        <v>35</v>
      </c>
      <c r="B53" s="19" t="s">
        <v>51</v>
      </c>
      <c r="C53" s="26">
        <v>29925</v>
      </c>
      <c r="D53" s="29">
        <v>14807.262000000001</v>
      </c>
      <c r="E53" s="38">
        <f t="shared" si="0"/>
        <v>49.481243107769423</v>
      </c>
    </row>
    <row r="54" spans="1:5" ht="37.5" customHeight="1" thickBot="1">
      <c r="A54" s="35" t="s">
        <v>59</v>
      </c>
      <c r="B54" s="34" t="s">
        <v>60</v>
      </c>
      <c r="C54" s="30">
        <v>2738.96</v>
      </c>
      <c r="D54" s="31">
        <v>0</v>
      </c>
      <c r="E54" s="38">
        <f t="shared" si="0"/>
        <v>0</v>
      </c>
    </row>
    <row r="55" spans="1:5" ht="60.75" customHeight="1" thickBot="1">
      <c r="A55" s="42" t="s">
        <v>95</v>
      </c>
      <c r="B55" s="34" t="s">
        <v>96</v>
      </c>
      <c r="C55" s="30">
        <v>0</v>
      </c>
      <c r="D55" s="31">
        <v>227.5</v>
      </c>
      <c r="E55" s="38" t="s">
        <v>73</v>
      </c>
    </row>
    <row r="56" spans="1:5" ht="79.8" thickBot="1">
      <c r="A56" s="15" t="s">
        <v>36</v>
      </c>
      <c r="B56" s="20" t="s">
        <v>50</v>
      </c>
      <c r="C56" s="32">
        <v>0</v>
      </c>
      <c r="D56" s="33">
        <v>-15399.72</v>
      </c>
      <c r="E56" s="38" t="s">
        <v>73</v>
      </c>
    </row>
    <row r="57" spans="1:5">
      <c r="B57" s="27"/>
      <c r="C57" s="28"/>
      <c r="D57" s="28"/>
      <c r="E57" s="27"/>
    </row>
    <row r="58" spans="1:5">
      <c r="C58" s="17"/>
      <c r="D58" s="17"/>
    </row>
    <row r="59" spans="1:5">
      <c r="C59" s="16"/>
      <c r="D59" s="16"/>
    </row>
  </sheetData>
  <mergeCells count="3">
    <mergeCell ref="A7:E7"/>
    <mergeCell ref="A9:C9"/>
    <mergeCell ref="B4:E4"/>
  </mergeCells>
  <printOptions horizontalCentered="1"/>
  <pageMargins left="0" right="0" top="0" bottom="0" header="0" footer="0"/>
  <pageSetup paperSize="9" scale="66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2020-08-24T03:47:10Z</dcterms:modified>
</cp:coreProperties>
</file>